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57E40D5-E278-4279-8EEA-06512B9B038A}" xr6:coauthVersionLast="47" xr6:coauthVersionMax="47" xr10:uidLastSave="{00000000-0000-0000-0000-000000000000}"/>
  <bookViews>
    <workbookView xWindow="40560" yWindow="3840" windowWidth="31170" windowHeight="1338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2" l="1"/>
  <c r="Q46" i="142" l="1"/>
  <c r="Q45" i="142"/>
  <c r="Q44" i="142"/>
  <c r="D42" i="142" l="1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Q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6" i="142" l="1"/>
  <c r="Q48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Q40" i="142" s="1"/>
  <c r="N7" i="142"/>
  <c r="N12" i="142"/>
  <c r="N16" i="142"/>
  <c r="N36" i="142"/>
  <c r="N41" i="142"/>
  <c r="N9" i="142"/>
  <c r="N21" i="142"/>
  <c r="N35" i="142"/>
  <c r="D35" i="141"/>
  <c r="Q49" i="142" l="1"/>
  <c r="Q50" i="142" s="1"/>
  <c r="Q51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<sst xmlns="http://schemas.openxmlformats.org/spreadsheetml/2006/main" count="1881" uniqueCount="394">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</sst>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H37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-3141807.111111111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-3400</v>
      </c>
      <c r="J43" s="25">
        <v>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-25700</v>
      </c>
      <c r="J44" s="25">
        <v>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-3174554</v>
      </c>
      <c r="Y47" s="156">
        <f t="shared" si="13"/>
        <v>-3129808</v>
      </c>
      <c r="Z47" s="217">
        <f>AVERAGE(Y47:Y55)</f>
        <v>-3121689.777777778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/>
      <c r="F49" s="23"/>
      <c r="G49" s="26">
        <f t="shared" ref="G49:G51" si="22">D49+E49+F49-E48-F48</f>
        <v>3059785</v>
      </c>
      <c r="H49" s="132">
        <v>300</v>
      </c>
      <c r="I49" s="25">
        <v>-4000</v>
      </c>
      <c r="J49" s="25">
        <v>300</v>
      </c>
      <c r="K49" s="170">
        <f t="shared" ref="K49:K62" si="23">+H49+I49+J49</f>
        <v>-3400</v>
      </c>
      <c r="L49" s="171"/>
      <c r="M49" s="153"/>
      <c r="N49" s="149">
        <f t="shared" ref="N49:N62" si="24">L49+K49+G49+M49</f>
        <v>3056385</v>
      </c>
      <c r="O49" s="67">
        <f t="shared" ref="O49:O62" si="25">P49/T49</f>
        <v>74339.789069767445</v>
      </c>
      <c r="P49" s="7">
        <f t="shared" si="5"/>
        <v>3196610.93</v>
      </c>
      <c r="Q49" s="164">
        <f t="shared" si="20"/>
        <v>3213959.51</v>
      </c>
      <c r="R49" s="29">
        <f t="shared" si="1"/>
        <v>145.83099411213627</v>
      </c>
      <c r="S49" s="5">
        <f>SUM($Q$7:$Q49)/T49-1</f>
        <v>236540.78906976726</v>
      </c>
      <c r="T49" s="18">
        <v>43</v>
      </c>
      <c r="U49" s="138"/>
      <c r="V49" s="131"/>
      <c r="W49" s="105"/>
      <c r="X49" s="167"/>
      <c r="Y49" s="156">
        <f t="shared" ref="Y49:Y62" si="26">Y48-K49-L49</f>
        <v>-3125900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>
        <v>300</v>
      </c>
      <c r="I50" s="25">
        <v>-4000</v>
      </c>
      <c r="J50" s="25">
        <v>300</v>
      </c>
      <c r="K50" s="170">
        <f t="shared" si="23"/>
        <v>-3400</v>
      </c>
      <c r="L50" s="171"/>
      <c r="M50" s="153"/>
      <c r="N50" s="149">
        <f t="shared" si="24"/>
        <v>-3400</v>
      </c>
      <c r="O50" s="67">
        <f t="shared" si="25"/>
        <v>141931.10090909089</v>
      </c>
      <c r="P50" s="7">
        <f t="shared" si="5"/>
        <v>6244968.4399999995</v>
      </c>
      <c r="Q50" s="164">
        <f t="shared" si="20"/>
        <v>3210559.51</v>
      </c>
      <c r="R50" s="29">
        <f t="shared" si="1"/>
        <v>187.50206588641984</v>
      </c>
      <c r="S50" s="5">
        <f>SUM($Q$7:$Q50)/T50-1</f>
        <v>304132.10090909072</v>
      </c>
      <c r="T50" s="18">
        <v>44</v>
      </c>
      <c r="U50" s="138"/>
      <c r="V50" s="131"/>
      <c r="W50" s="105"/>
      <c r="X50" s="167"/>
      <c r="Y50" s="156">
        <f t="shared" si="26"/>
        <v>-3122500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>
        <v>300</v>
      </c>
      <c r="I51" s="25">
        <v>-4000</v>
      </c>
      <c r="J51" s="25">
        <v>300</v>
      </c>
      <c r="K51" s="170">
        <f t="shared" si="23"/>
        <v>-3400</v>
      </c>
      <c r="L51" s="171"/>
      <c r="M51" s="153"/>
      <c r="N51" s="149">
        <f t="shared" si="24"/>
        <v>-3400</v>
      </c>
      <c r="O51" s="67">
        <f t="shared" si="25"/>
        <v>206442.79888888888</v>
      </c>
      <c r="P51" s="7">
        <f t="shared" si="5"/>
        <v>9289925.9499999993</v>
      </c>
      <c r="Q51" s="164">
        <f t="shared" si="20"/>
        <v>3207159.51</v>
      </c>
      <c r="R51" s="29">
        <f t="shared" si="1"/>
        <v>227.27450887713391</v>
      </c>
      <c r="S51" s="5">
        <f>SUM($Q$7:$Q51)/T51-1</f>
        <v>368643.79888888873</v>
      </c>
      <c r="T51" s="18">
        <v>45</v>
      </c>
      <c r="U51" s="138"/>
      <c r="V51" s="131"/>
      <c r="W51" s="105"/>
      <c r="X51" s="167"/>
      <c r="Y51" s="156">
        <f t="shared" si="26"/>
        <v>-3119100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268149.6404347826</v>
      </c>
      <c r="P52" s="7">
        <f t="shared" si="5"/>
        <v>12334883.459999999</v>
      </c>
      <c r="Q52" s="164">
        <f t="shared" si="20"/>
        <v>3207159.51</v>
      </c>
      <c r="R52" s="29">
        <f t="shared" si="1"/>
        <v>265.31771521607777</v>
      </c>
      <c r="S52" s="5">
        <f>SUM($Q$7:$Q52)/T52-1</f>
        <v>430350.64043478249</v>
      </c>
      <c r="T52" s="18">
        <v>46</v>
      </c>
      <c r="U52" s="138"/>
      <c r="V52" s="131"/>
      <c r="W52" s="105"/>
      <c r="X52" s="167"/>
      <c r="Y52" s="156">
        <f t="shared" si="26"/>
        <v>-3119100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327230.65893617016</v>
      </c>
      <c r="P53" s="7">
        <f t="shared" si="5"/>
        <v>15379840.969999999</v>
      </c>
      <c r="Q53" s="164">
        <f t="shared" ref="Q53:Q62" si="27">Q52+N53</f>
        <v>3207159.51</v>
      </c>
      <c r="R53" s="29">
        <f t="shared" si="1"/>
        <v>301.74206171081124</v>
      </c>
      <c r="S53" s="5">
        <f>SUM($Q$7:$Q53)/T53-1</f>
        <v>489431.65893617005</v>
      </c>
      <c r="T53" s="18">
        <v>47</v>
      </c>
      <c r="U53" s="138"/>
      <c r="V53" s="131"/>
      <c r="W53" s="105"/>
      <c r="X53" s="167"/>
      <c r="Y53" s="156">
        <f t="shared" si="26"/>
        <v>-3119100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>
        <v>300</v>
      </c>
      <c r="I54" s="25">
        <v>-3000</v>
      </c>
      <c r="J54" s="25">
        <v>100</v>
      </c>
      <c r="K54" s="170">
        <f t="shared" si="23"/>
        <v>-2600</v>
      </c>
      <c r="L54" s="171"/>
      <c r="M54" s="153"/>
      <c r="N54" s="149">
        <f t="shared" si="24"/>
        <v>-2600</v>
      </c>
      <c r="O54" s="67">
        <f t="shared" si="25"/>
        <v>383795.80166666658</v>
      </c>
      <c r="P54" s="7">
        <f t="shared" si="5"/>
        <v>18422198.479999997</v>
      </c>
      <c r="Q54" s="164">
        <f t="shared" si="27"/>
        <v>3204559.51</v>
      </c>
      <c r="R54" s="29">
        <f t="shared" si="1"/>
        <v>336.61533252775331</v>
      </c>
      <c r="S54" s="5">
        <f>SUM($Q$7:$Q54)/T54-1</f>
        <v>545996.8016666664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6"/>
        <v>-3116500</v>
      </c>
      <c r="Z54" s="217">
        <f>AVERAGE(Y54:Y62)</f>
        <v>-3114188.888888889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>
        <v>300</v>
      </c>
      <c r="I55" s="25">
        <v>-3000</v>
      </c>
      <c r="J55" s="25">
        <v>100</v>
      </c>
      <c r="K55" s="170">
        <f t="shared" si="23"/>
        <v>-2600</v>
      </c>
      <c r="L55" s="171"/>
      <c r="M55" s="153"/>
      <c r="N55" s="149">
        <f t="shared" si="24"/>
        <v>-2600</v>
      </c>
      <c r="O55" s="67">
        <f t="shared" si="25"/>
        <v>437999.10183673457</v>
      </c>
      <c r="P55" s="7">
        <f t="shared" si="5"/>
        <v>21461955.989999995</v>
      </c>
      <c r="Q55" s="164">
        <f t="shared" si="27"/>
        <v>3201959.51</v>
      </c>
      <c r="R55" s="29">
        <f t="shared" si="1"/>
        <v>370.03249148391171</v>
      </c>
      <c r="S55" s="5">
        <f>SUM($Q$7:$Q55)/T55-1</f>
        <v>600200.10183673445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6"/>
        <v>-3113900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v>-1829</v>
      </c>
      <c r="E56" s="87"/>
      <c r="F56" s="23"/>
      <c r="G56" s="26">
        <f t="shared" si="28"/>
        <v>-1829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-1829</v>
      </c>
      <c r="O56" s="67">
        <f t="shared" si="25"/>
        <v>489997.68999999983</v>
      </c>
      <c r="P56" s="7">
        <f t="shared" si="5"/>
        <v>24499884.499999993</v>
      </c>
      <c r="Q56" s="164">
        <f t="shared" si="27"/>
        <v>3200130.51</v>
      </c>
      <c r="R56" s="29">
        <f t="shared" si="1"/>
        <v>402.09041195546274</v>
      </c>
      <c r="S56" s="5">
        <f>SUM($Q$7:$Q56)/T56-1</f>
        <v>652198.68999999971</v>
      </c>
      <c r="T56" s="18">
        <v>50</v>
      </c>
      <c r="U56" s="138"/>
      <c r="V56" s="131"/>
      <c r="W56" s="105"/>
      <c r="X56" s="167"/>
      <c r="Y56" s="156">
        <f t="shared" si="26"/>
        <v>-3113900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539957.11784313712</v>
      </c>
      <c r="P57" s="7">
        <f t="shared" si="5"/>
        <v>27537813.00999999</v>
      </c>
      <c r="Q57" s="164">
        <f t="shared" si="27"/>
        <v>3200130.51</v>
      </c>
      <c r="R57" s="29">
        <f t="shared" si="1"/>
        <v>432.89115907518828</v>
      </c>
      <c r="S57" s="5">
        <f>SUM($Q$7:$Q57)/T57-1</f>
        <v>702158.11784313689</v>
      </c>
      <c r="T57" s="18">
        <v>51</v>
      </c>
      <c r="U57" s="138"/>
      <c r="V57" s="131"/>
      <c r="W57" s="105"/>
      <c r="X57" s="167"/>
      <c r="Y57" s="156">
        <f t="shared" si="26"/>
        <v>-3113900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587995.02923076903</v>
      </c>
      <c r="P58" s="7">
        <f t="shared" si="5"/>
        <v>30575741.519999988</v>
      </c>
      <c r="Q58" s="164">
        <f t="shared" si="27"/>
        <v>3200130.51</v>
      </c>
      <c r="R58" s="29">
        <f t="shared" si="1"/>
        <v>462.50726207492443</v>
      </c>
      <c r="S58" s="5">
        <f>SUM($Q$7:$Q58)/T58-1</f>
        <v>750196.02923076891</v>
      </c>
      <c r="T58" s="18">
        <v>52</v>
      </c>
      <c r="U58" s="138"/>
      <c r="V58" s="131"/>
      <c r="W58" s="105"/>
      <c r="X58" s="167"/>
      <c r="Y58" s="156">
        <f t="shared" si="26"/>
        <v>-3113900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634220.18924528279</v>
      </c>
      <c r="P59" s="7">
        <f t="shared" si="5"/>
        <v>33613670.029999986</v>
      </c>
      <c r="Q59" s="164">
        <f t="shared" si="27"/>
        <v>3200130.51</v>
      </c>
      <c r="R59" s="29">
        <f t="shared" si="1"/>
        <v>491.0057762822176</v>
      </c>
      <c r="S59" s="5">
        <f>SUM($Q$7:$Q59)/T59-1</f>
        <v>796421.18924528267</v>
      </c>
      <c r="T59" s="18">
        <v>53</v>
      </c>
      <c r="U59" s="138"/>
      <c r="V59" s="131"/>
      <c r="W59" s="105"/>
      <c r="X59" s="167"/>
      <c r="Y59" s="156">
        <f t="shared" si="26"/>
        <v>-3113900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678733.30629629595</v>
      </c>
      <c r="P60" s="7">
        <f t="shared" si="5"/>
        <v>36651598.539999984</v>
      </c>
      <c r="Q60" s="164">
        <f t="shared" si="27"/>
        <v>3200130.51</v>
      </c>
      <c r="R60" s="29">
        <f t="shared" si="1"/>
        <v>518.44878996331477</v>
      </c>
      <c r="S60" s="5">
        <f>SUM($Q$7:$Q60)/T60-1</f>
        <v>840934.30629629584</v>
      </c>
      <c r="T60" s="18">
        <v>54</v>
      </c>
      <c r="U60" s="138"/>
      <c r="V60" s="131"/>
      <c r="W60" s="105"/>
      <c r="X60" s="167"/>
      <c r="Y60" s="156">
        <f t="shared" si="26"/>
        <v>-3113900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721627.76454545418</v>
      </c>
      <c r="P61" s="7">
        <f t="shared" si="5"/>
        <v>39689527.049999982</v>
      </c>
      <c r="Q61" s="164">
        <f t="shared" si="27"/>
        <v>3200130.51</v>
      </c>
      <c r="R61" s="29">
        <f t="shared" si="1"/>
        <v>544.89387587419026</v>
      </c>
      <c r="S61" s="5">
        <f>SUM($Q$7:$Q61)/T61-1</f>
        <v>883828.76454545406</v>
      </c>
      <c r="T61" s="18">
        <v>55</v>
      </c>
      <c r="U61" s="138"/>
      <c r="V61" s="131"/>
      <c r="W61" s="105"/>
      <c r="X61" s="167"/>
      <c r="Y61" s="156">
        <f t="shared" si="26"/>
        <v>-3113900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762990.2778571425</v>
      </c>
      <c r="P62" s="7">
        <f t="shared" si="5"/>
        <v>42727455.55999998</v>
      </c>
      <c r="Q62" s="164">
        <f t="shared" si="27"/>
        <v>3200130.51</v>
      </c>
      <c r="R62" s="29">
        <f t="shared" si="1"/>
        <v>570.39449443110584</v>
      </c>
      <c r="S62" s="5">
        <f>SUM($Q$7:$Q62)/T62-1</f>
        <v>925191.27785714238</v>
      </c>
      <c r="T62" s="18">
        <v>56</v>
      </c>
      <c r="U62" s="138"/>
      <c r="V62" s="131"/>
      <c r="W62" s="105"/>
      <c r="X62" s="167"/>
      <c r="Y62" s="156">
        <f t="shared" si="26"/>
        <v>-3113900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04"/>
  <sheetViews>
    <sheetView topLeftCell="A5293" workbookViewId="0">
      <selection activeCell="D5304" sqref="D53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2024-09-04T09:28:19Z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